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40" windowHeight="17700" firstSheet="4"/>
  </bookViews>
  <sheets>
    <sheet name="耕地建设与利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<sst xmlns="http://schemas.openxmlformats.org/spreadsheetml/2006/main" count="121" uniqueCount="90">
  <si>
    <t>附表2</t>
  </si>
  <si>
    <t>中央耕地建设与利用转移支付区域（项目）绩效自评表</t>
  </si>
  <si>
    <t>（2025年度）</t>
  </si>
  <si>
    <t>转移支付（项目）名称</t>
  </si>
  <si>
    <t>中央耕地建设与利用</t>
  </si>
  <si>
    <t>中央主管部门</t>
  </si>
  <si>
    <t>财政部、农业农村部</t>
  </si>
  <si>
    <t>地方主管部门</t>
  </si>
  <si>
    <t>云南省财政厅、云南省农业农村厅</t>
  </si>
  <si>
    <t>资金使用单位</t>
  </si>
  <si>
    <t>云南省农业农村厅</t>
  </si>
  <si>
    <t>资金投入情况
（万元）</t>
  </si>
  <si>
    <t>全年预算数（A）</t>
  </si>
  <si>
    <t>全年执行数（B）</t>
  </si>
  <si>
    <r>
      <rPr>
        <sz val="10"/>
        <rFont val="宋体"/>
        <charset val="134"/>
        <scheme val="minor"/>
      </rPr>
      <t xml:space="preserve">预算执行率 (B/A </t>
    </r>
    <r>
      <rPr>
        <sz val="10"/>
        <rFont val="Arial"/>
        <charset val="134"/>
      </rPr>
      <t>×</t>
    </r>
    <r>
      <rPr>
        <sz val="10"/>
        <rFont val="宋体"/>
        <charset val="134"/>
        <scheme val="minor"/>
      </rPr>
      <t>100%)</t>
    </r>
  </si>
  <si>
    <t>年度资金总额：</t>
  </si>
  <si>
    <t>其中：中央财政资金</t>
  </si>
  <si>
    <t xml:space="preserve">      地方财政资金</t>
  </si>
  <si>
    <t xml:space="preserve">      其他资金</t>
  </si>
  <si>
    <t>资金管理情况</t>
  </si>
  <si>
    <t>情况说明</t>
  </si>
  <si>
    <t>存在问题和改进措施</t>
  </si>
  <si>
    <t>分配科学性</t>
  </si>
  <si>
    <t>以各地耕地面积、粮食产量、项目建设任务、绩效等作为资金分配因素，科学合理分配资金。</t>
  </si>
  <si>
    <t>下达及时性</t>
  </si>
  <si>
    <t>收到资金文件起，30个工作日内及时分配下达资金。</t>
  </si>
  <si>
    <t>拨付合规性</t>
  </si>
  <si>
    <t>项目资金均按照年度实施方案和项目要求严格执行，资金支出符合相关规定。</t>
  </si>
  <si>
    <t>使用规范性</t>
  </si>
  <si>
    <t>项目资金全部用于耕地建设与利用相关建设任务，预算支出决策符合法律法规、相关政策、发展规划以及部门职责。</t>
  </si>
  <si>
    <t>执行准确性</t>
  </si>
  <si>
    <t>根据工作任务和绩效目标，制定了项目资金使用方案，设立专账管理，资金严格按下达预算的科目和项目执行，规范资金支出范围，确保资金使用安全有效，专款专用。</t>
  </si>
  <si>
    <t>预算绩效管理情况</t>
  </si>
  <si>
    <t>严格执行预算绩效管理工作相关规定，省级成立工作领导小组，制定实施方案、项目验收参考方案、项目实施细则等规范性文件。项目资金和绩效任务下达后，每月开展一次项目调度，督促推进项目实施和绩效指标落实。</t>
  </si>
  <si>
    <t>支出责任履行情况</t>
  </si>
  <si>
    <t>按照政府间事权和支出责任划分有关规定，我省省级财政安排落实了高标准农田建设补助资金61433万元，州、市、县级力所能及按照地方材料情况安排一定配套资金，县级按照各专项资金支出要求，按照进度履行支出责任。</t>
  </si>
  <si>
    <t>总体目标完成情况</t>
  </si>
  <si>
    <t>总体目标</t>
  </si>
  <si>
    <t>全年实际完成情况</t>
  </si>
  <si>
    <t xml:space="preserve">按照相关规划或实施方案，牢牢守住粮食安全底线，加快推进高标准农田建设、耕地地力保护、耕地轮作试点、耕地质量监测、化肥减量增效“三新”集成推进、田间试验、农户施肥调查、酸化耕地治理、第三次全国土壤普查完成成果、耕地质量变更调查评价成果、生产障碍耕地治理等工作。
</t>
  </si>
  <si>
    <t>截止目前，完成新建高标准农田25.36万亩，改造提升高标准农田15.76万亩；新增高效节水灌溉面积完成面积8.31万亩；将耕地轮作项目和油菜扩种项目统筹实施，完成粮—油菜轮作103.51万亩；完成化肥减量增效“三新”集成推进县数量开展工作10个，完成农户施肥调查7625户，开展田间试验173个；于7月4日前100%完成耕地地力保护补贴发放；二轮延包截至2025年底，7个县（市、区）60个乡镇620个村29.48万户农户的473万亩承包地整体顺延，已到期村组延包工作启动比例达到100%，已批复试点地区按照试点方案有序推进各项试点任务；已完成酸化耕地治理面积8万亩；完成第三次全国土壤普查成果146个；已完成生产障碍耕地治理面积12.88万亩，项目区受污染耕地安全利用率≥93%，生产障碍耕地治理重点县21个。</t>
  </si>
  <si>
    <t>绩效指标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</si>
  <si>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</si>
  <si>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</si>
  <si>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</si>
  <si>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</si>
  <si>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</si>
  <si>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</si>
  <si>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</si>
  <si>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</si>
  <si>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新增高效节水灌溉面积(万亩)</t>
  </si>
  <si>
    <t>因项目实施时间为1至2年，部分县项目还在实施中。下一步，将切实加强对项目建设的督促指导，加强日常调度、通报（一、四季度每月召开一次调度会议，对高标准农田建设情况进行通报。同时，以文件形式采取一、四季度每月一通报，二、三季度两月一通报的方式对全省高标准农田建设情况进行通报）确保各地按时完成建设任务。</t>
  </si>
  <si>
    <t>改造提升高标准农田面积(万亩)</t>
  </si>
  <si>
    <t>新建高标准农田面积(万亩)</t>
  </si>
  <si>
    <t>耕地轮作试点面积(万亩)</t>
  </si>
  <si>
    <t>实际完成值超30%原因：云南省将耕地轮作项目和油菜扩种项目统筹实施，重点补助粮—油菜轮作，按照实际油菜种植面积进行补助。</t>
  </si>
  <si>
    <t>化肥减量增效“三新”集成推进县数量</t>
  </si>
  <si>
    <t>由于部分县市不及时按要求在转移支付平台上填报数据，导致平台数据小于实际完成数据。下一步，将继续督促未填报或填报错误的县市尽快完成系统填报。</t>
  </si>
  <si>
    <t>田间试验数量(个)</t>
  </si>
  <si>
    <t>由于部分县市不及时按要求在转移支付平台上填报数据，导致系统数据小于实际落实数据。下一步，将继续督促未填报或填报错误的县市尽快完成系统填报。</t>
  </si>
  <si>
    <t>农户施肥调查数量(户)</t>
  </si>
  <si>
    <t>酸化耕地治理面积(万亩)</t>
  </si>
  <si>
    <t>第三次全国土壤普查完成成果数量(个)</t>
  </si>
  <si>
    <t>生产障碍耕地治理面积(万亩)</t>
  </si>
  <si>
    <t>主要原因：1.资金到位时间晚，招标周期过长。省级财政部门于2025年6月下达资金到州（市）级财政。州（市）级财政于8月下达资金到县级财政。县级财政于9月—10月下达资金额度通知到承担项目的农业农村局。县级农业农村局按照地方财政要求于11—12月进行项目招投标（公示招标时间1个月）。2.项目实施错过作物播种期。我省每年4—6月为大春播种期，因项目资金到位晚问题，导致项目实施错过大春播种期，措施只能小部分在当年的小春播种期（10—11月）小春作物实施，大部分措施主要在下年的大春播种期实施，受农作物跨年度生长周期的客观条件制约，部分项目正在推进中。3.地方财政困难，资金兑付滞后。                          改进措施：继续加强项目跟踪管理，督促各州（市）指导县（市、区）抓紧完成项目任务，强化资金监管，争取地方财政进一步落实资金兑付。</t>
  </si>
  <si>
    <t>生产障碍耕地治理重点县(个)</t>
  </si>
  <si>
    <t>质量指标</t>
  </si>
  <si>
    <t>高标准农田建设项目验收合格率</t>
  </si>
  <si>
    <t>≥95%</t>
  </si>
  <si>
    <t>已到期村组启动延包工作比例</t>
  </si>
  <si>
    <t>≥90%</t>
  </si>
  <si>
    <t>时效指标</t>
  </si>
  <si>
    <t>耕地地力保护补贴发放时限</t>
  </si>
  <si>
    <t>6月30日前</t>
  </si>
  <si>
    <t>耕地地力保护补贴资金每年约5月拨付到位，提交银行兑付后因农户信息变动、社保卡异常等原因需重新核实兑付信息，涉及面广、工作量大且耗时长，1个月内全部兑付到位难度较大。下一步，加强项目资金的督促检查，指导各地及时发放补贴资金。</t>
  </si>
  <si>
    <t>效益指标</t>
  </si>
  <si>
    <t>社会效益指标</t>
  </si>
  <si>
    <t>粮食综合生产能力</t>
  </si>
  <si>
    <t>明显提升</t>
  </si>
  <si>
    <t>二轮延包试点工作</t>
  </si>
  <si>
    <t>有序推进</t>
  </si>
  <si>
    <t>生态效益指标</t>
  </si>
  <si>
    <t>项目区受污染耕地安全利用率</t>
  </si>
  <si>
    <t>≥93%</t>
  </si>
  <si>
    <t>满意度指标</t>
  </si>
  <si>
    <t>服务对象满意度指标</t>
  </si>
  <si>
    <t>耕地地力保护补贴政策满意度</t>
  </si>
  <si>
    <t>高标准农田建设受益群众满意率</t>
  </si>
  <si>
    <t>说明</t>
  </si>
  <si>
    <t>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</si>
</sst>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topLeftCell="A18" workbookViewId="0">
      <selection activeCell="J24" sqref="J24"/>
    </sheetView>
  </sheetViews>
  <sheetFormatPr defaultColWidth="9.14545454545454" defaultRowHeight="14" outlineLevelCol="7"/>
  <cols>
    <col min="1" max="1" width="7.25454545454545" customWidth="1"/>
    <col min="2" max="2" width="11.5" customWidth="1"/>
    <col min="3" max="3" width="12.7545454545455" customWidth="1"/>
    <col min="4" max="4" width="19.4909090909091" customWidth="1"/>
    <col min="5" max="5" width="9.87272727272727" customWidth="1"/>
    <col min="6" max="6" width="17.4" style="1" customWidth="1"/>
    <col min="7" max="7" width="10.6909090909091" style="1" customWidth="1"/>
    <col min="8" max="8" width="47.5" customWidth="1"/>
  </cols>
  <sheetData>
    <row r="1" ht="29" customHeight="1" spans="1:8">
      <c r="A1" s="2" t="s">
        <v>0</v>
      </c>
      <c r="B1" s="3"/>
      <c r="C1" s="3"/>
      <c r="D1" s="3"/>
      <c r="E1" s="3"/>
      <c r="F1" s="4"/>
      <c r="G1" s="3"/>
      <c r="H1" s="3"/>
    </row>
    <row r="2" ht="34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19" customHeight="1" spans="1:8">
      <c r="A3" s="4" t="s">
        <v>2</v>
      </c>
      <c r="B3" s="4"/>
      <c r="C3" s="4"/>
      <c r="D3" s="6"/>
      <c r="E3" s="6"/>
      <c r="F3" s="4"/>
      <c r="G3" s="4"/>
      <c r="H3" s="4"/>
    </row>
    <row r="4" ht="30" customHeight="1" spans="1:8">
      <c r="A4" s="7" t="s">
        <v>3</v>
      </c>
      <c r="B4" s="7"/>
      <c r="C4" s="7"/>
      <c r="D4" s="8" t="s">
        <v>4</v>
      </c>
      <c r="E4" s="8"/>
      <c r="F4" s="7"/>
      <c r="G4" s="7"/>
      <c r="H4" s="7"/>
    </row>
    <row r="5" ht="30" customHeight="1" spans="1:8">
      <c r="A5" s="7" t="s">
        <v>5</v>
      </c>
      <c r="B5" s="7"/>
      <c r="C5" s="7"/>
      <c r="D5" s="9" t="s">
        <v>6</v>
      </c>
      <c r="E5" s="9"/>
      <c r="F5" s="10"/>
      <c r="G5" s="10"/>
      <c r="H5" s="10"/>
    </row>
    <row r="6" ht="30" customHeight="1" spans="1:8">
      <c r="A6" s="11" t="s">
        <v>7</v>
      </c>
      <c r="B6" s="11"/>
      <c r="C6" s="11"/>
      <c r="D6" s="11" t="s">
        <v>8</v>
      </c>
      <c r="E6" s="11"/>
      <c r="F6" s="11" t="s">
        <v>9</v>
      </c>
      <c r="G6" s="11" t="s">
        <v>10</v>
      </c>
      <c r="H6" s="11"/>
    </row>
    <row r="7" ht="30" customHeight="1" spans="1:8">
      <c r="A7" s="12" t="s">
        <v>11</v>
      </c>
      <c r="B7" s="11"/>
      <c r="C7" s="11"/>
      <c r="D7" s="13"/>
      <c r="E7" s="13" t="s">
        <v>12</v>
      </c>
      <c r="F7" s="11" t="s">
        <v>13</v>
      </c>
      <c r="G7" s="11"/>
      <c r="H7" s="13" t="s">
        <v>14</v>
      </c>
    </row>
    <row r="8" ht="30" customHeight="1" spans="1:8">
      <c r="A8" s="11"/>
      <c r="B8" s="11"/>
      <c r="C8" s="11"/>
      <c r="D8" s="13" t="s">
        <v>15</v>
      </c>
      <c r="E8" s="11">
        <f>SUM(E9:E10)</f>
        <v>660921</v>
      </c>
      <c r="F8" s="11">
        <f>SUM(F9:F10)</f>
        <v>506120.29</v>
      </c>
      <c r="G8" s="11"/>
      <c r="H8" s="14">
        <f>F8/E8</f>
        <v>0.765780312624353</v>
      </c>
    </row>
    <row r="9" ht="30" customHeight="1" spans="1:8">
      <c r="A9" s="11"/>
      <c r="B9" s="11"/>
      <c r="C9" s="11"/>
      <c r="D9" s="13" t="s">
        <v>16</v>
      </c>
      <c r="E9" s="11">
        <v>599488</v>
      </c>
      <c r="F9" s="11">
        <v>500438.04</v>
      </c>
      <c r="G9" s="11"/>
      <c r="H9" s="14">
        <f>F9/E9</f>
        <v>0.834775741966478</v>
      </c>
    </row>
    <row r="10" ht="30" customHeight="1" spans="1:8">
      <c r="A10" s="11"/>
      <c r="B10" s="11"/>
      <c r="C10" s="11"/>
      <c r="D10" s="13" t="s">
        <v>17</v>
      </c>
      <c r="E10" s="12">
        <v>61433</v>
      </c>
      <c r="F10" s="11">
        <v>5682.25</v>
      </c>
      <c r="G10" s="11"/>
      <c r="H10" s="14">
        <f>F10/E10</f>
        <v>0.092495075936386</v>
      </c>
    </row>
    <row r="11" ht="30" customHeight="1" spans="1:8">
      <c r="A11" s="11"/>
      <c r="B11" s="11"/>
      <c r="C11" s="11"/>
      <c r="D11" s="13" t="s">
        <v>18</v>
      </c>
      <c r="E11" s="12"/>
      <c r="F11" s="11"/>
      <c r="G11" s="11"/>
      <c r="H11" s="14"/>
    </row>
    <row r="12" ht="30" customHeight="1" spans="1:8">
      <c r="A12" s="11" t="s">
        <v>19</v>
      </c>
      <c r="B12" s="11"/>
      <c r="C12" s="11"/>
      <c r="D12" s="13"/>
      <c r="E12" s="15" t="s">
        <v>20</v>
      </c>
      <c r="F12" s="16"/>
      <c r="G12" s="17"/>
      <c r="H12" s="11" t="s">
        <v>21</v>
      </c>
    </row>
    <row r="13" ht="34" customHeight="1" spans="1:8">
      <c r="A13" s="11"/>
      <c r="B13" s="11"/>
      <c r="C13" s="11"/>
      <c r="D13" s="13" t="s">
        <v>22</v>
      </c>
      <c r="E13" s="18" t="s">
        <v>23</v>
      </c>
      <c r="F13" s="19"/>
      <c r="G13" s="20"/>
      <c r="H13" s="12"/>
    </row>
    <row r="14" ht="27" customHeight="1" spans="1:8">
      <c r="A14" s="11"/>
      <c r="B14" s="11"/>
      <c r="C14" s="11"/>
      <c r="D14" s="13" t="s">
        <v>24</v>
      </c>
      <c r="E14" s="18" t="s">
        <v>25</v>
      </c>
      <c r="F14" s="19"/>
      <c r="G14" s="20"/>
      <c r="H14" s="12"/>
    </row>
    <row r="15" ht="37" customHeight="1" spans="1:8">
      <c r="A15" s="11"/>
      <c r="B15" s="11"/>
      <c r="C15" s="11"/>
      <c r="D15" s="13" t="s">
        <v>26</v>
      </c>
      <c r="E15" s="18" t="s">
        <v>27</v>
      </c>
      <c r="F15" s="19"/>
      <c r="G15" s="20"/>
      <c r="H15" s="12"/>
    </row>
    <row r="16" ht="39" customHeight="1" spans="1:8">
      <c r="A16" s="11"/>
      <c r="B16" s="11"/>
      <c r="C16" s="11"/>
      <c r="D16" s="13" t="s">
        <v>28</v>
      </c>
      <c r="E16" s="18" t="s">
        <v>29</v>
      </c>
      <c r="F16" s="19"/>
      <c r="G16" s="20"/>
      <c r="H16" s="12"/>
    </row>
    <row r="17" ht="51" customHeight="1" spans="1:8">
      <c r="A17" s="11"/>
      <c r="B17" s="11"/>
      <c r="C17" s="11"/>
      <c r="D17" s="13" t="s">
        <v>30</v>
      </c>
      <c r="E17" s="18" t="s">
        <v>31</v>
      </c>
      <c r="F17" s="19"/>
      <c r="G17" s="20"/>
      <c r="H17" s="12"/>
    </row>
    <row r="18" ht="56" customHeight="1" spans="1:8">
      <c r="A18" s="11"/>
      <c r="B18" s="11"/>
      <c r="C18" s="11"/>
      <c r="D18" s="13" t="s">
        <v>32</v>
      </c>
      <c r="E18" s="18" t="s">
        <v>33</v>
      </c>
      <c r="F18" s="19"/>
      <c r="G18" s="20"/>
      <c r="H18" s="12"/>
    </row>
    <row r="19" ht="54" customHeight="1" spans="1:8">
      <c r="A19" s="11"/>
      <c r="B19" s="11"/>
      <c r="C19" s="11"/>
      <c r="D19" s="13" t="s">
        <v>34</v>
      </c>
      <c r="E19" s="18" t="s">
        <v>35</v>
      </c>
      <c r="F19" s="19"/>
      <c r="G19" s="20"/>
      <c r="H19" s="12"/>
    </row>
    <row r="20" ht="20" customHeight="1" spans="1:8">
      <c r="A20" s="12" t="s">
        <v>36</v>
      </c>
      <c r="B20" s="11" t="s">
        <v>37</v>
      </c>
      <c r="C20" s="11"/>
      <c r="D20" s="11"/>
      <c r="E20" s="11"/>
      <c r="F20" s="11" t="s">
        <v>38</v>
      </c>
      <c r="G20" s="11"/>
      <c r="H20" s="11"/>
    </row>
    <row r="21" ht="158" customHeight="1" spans="1:8">
      <c r="A21" s="12"/>
      <c r="B21" s="21" t="s">
        <v>39</v>
      </c>
      <c r="C21" s="21"/>
      <c r="D21" s="21"/>
      <c r="E21" s="21"/>
      <c r="F21" s="21" t="s">
        <v>40</v>
      </c>
      <c r="G21" s="12"/>
      <c r="H21" s="21"/>
    </row>
    <row r="22" ht="26" spans="1:8">
      <c r="A22" s="22" t="s">
        <v>41</v>
      </c>
      <c r="B22" s="11" t="s">
        <v>42</v>
      </c>
      <c r="C22" s="11" t="s">
        <v>43</v>
      </c>
      <c r="D22" s="11" t="s">
        <v>44</v>
      </c>
      <c r="E22" s="11"/>
      <c r="F22" s="11" t="s">
        <v>45</v>
      </c>
      <c r="G22" s="12" t="s">
        <v>46</v>
      </c>
      <c r="H22" s="11" t="s">
        <v>47</v>
      </c>
    </row>
    <row r="23" ht="78" spans="1:8">
      <c r="A23" s="11"/>
      <c r="B23" s="11" t="s">
        <v>48</v>
      </c>
      <c r="C23" s="11" t="s">
        <v>49</v>
      </c>
      <c r="D23" s="11" t="s">
        <v>50</v>
      </c>
      <c r="E23" s="11" t="s">
        <v>50</v>
      </c>
      <c r="F23" s="23">
        <v>28</v>
      </c>
      <c r="G23" s="11">
        <v>8.31</v>
      </c>
      <c r="H23" s="24" t="s">
        <v>51</v>
      </c>
    </row>
    <row r="24" ht="78" spans="1:8">
      <c r="A24" s="11"/>
      <c r="B24" s="11"/>
      <c r="C24" s="11"/>
      <c r="D24" s="11" t="s">
        <v>52</v>
      </c>
      <c r="E24" s="11" t="s">
        <v>52</v>
      </c>
      <c r="F24" s="25">
        <v>27</v>
      </c>
      <c r="G24" s="11">
        <v>15.75</v>
      </c>
      <c r="H24" s="24" t="s">
        <v>51</v>
      </c>
    </row>
    <row r="25" ht="78" spans="1:8">
      <c r="A25" s="11"/>
      <c r="B25" s="11" t="s">
        <v>48</v>
      </c>
      <c r="C25" s="11" t="s">
        <v>49</v>
      </c>
      <c r="D25" s="11" t="s">
        <v>53</v>
      </c>
      <c r="E25" s="11" t="s">
        <v>53</v>
      </c>
      <c r="F25" s="25">
        <v>48</v>
      </c>
      <c r="G25" s="11">
        <v>25.36</v>
      </c>
      <c r="H25" s="24" t="s">
        <v>51</v>
      </c>
    </row>
    <row r="26" ht="61" customHeight="1" spans="1:8">
      <c r="A26" s="11"/>
      <c r="B26" s="11"/>
      <c r="C26" s="11"/>
      <c r="D26" s="11" t="s">
        <v>54</v>
      </c>
      <c r="E26" s="11" t="s">
        <v>54</v>
      </c>
      <c r="F26" s="26">
        <v>39</v>
      </c>
      <c r="G26" s="12">
        <v>103.51</v>
      </c>
      <c r="H26" s="24" t="s">
        <v>55</v>
      </c>
    </row>
    <row r="27" ht="39" spans="1:8">
      <c r="A27" s="11"/>
      <c r="B27" s="11"/>
      <c r="C27" s="11"/>
      <c r="D27" s="11" t="s">
        <v>56</v>
      </c>
      <c r="E27" s="11" t="s">
        <v>56</v>
      </c>
      <c r="F27" s="25">
        <v>12</v>
      </c>
      <c r="G27" s="12">
        <v>10</v>
      </c>
      <c r="H27" s="24" t="s">
        <v>57</v>
      </c>
    </row>
    <row r="28" ht="39" spans="1:8">
      <c r="A28" s="11"/>
      <c r="B28" s="11"/>
      <c r="C28" s="11"/>
      <c r="D28" s="11" t="s">
        <v>58</v>
      </c>
      <c r="E28" s="11" t="s">
        <v>58</v>
      </c>
      <c r="F28" s="25">
        <v>260</v>
      </c>
      <c r="G28" s="12">
        <v>173</v>
      </c>
      <c r="H28" s="24" t="s">
        <v>59</v>
      </c>
    </row>
    <row r="29" ht="39" spans="1:8">
      <c r="A29" s="11"/>
      <c r="B29" s="11"/>
      <c r="C29" s="11"/>
      <c r="D29" s="11" t="s">
        <v>60</v>
      </c>
      <c r="E29" s="11" t="s">
        <v>60</v>
      </c>
      <c r="F29" s="23">
        <v>10000</v>
      </c>
      <c r="G29" s="12">
        <v>7625</v>
      </c>
      <c r="H29" s="24" t="s">
        <v>59</v>
      </c>
    </row>
    <row r="30" ht="22" customHeight="1" spans="1:8">
      <c r="A30" s="11"/>
      <c r="B30" s="11"/>
      <c r="C30" s="11"/>
      <c r="D30" s="11" t="s">
        <v>61</v>
      </c>
      <c r="E30" s="11" t="s">
        <v>61</v>
      </c>
      <c r="F30" s="23">
        <v>8</v>
      </c>
      <c r="G30" s="12">
        <v>8</v>
      </c>
      <c r="H30" s="24"/>
    </row>
    <row r="31" ht="22" customHeight="1" spans="1:8">
      <c r="A31" s="11"/>
      <c r="B31" s="11"/>
      <c r="C31" s="11"/>
      <c r="D31" s="11" t="s">
        <v>62</v>
      </c>
      <c r="E31" s="11" t="s">
        <v>62</v>
      </c>
      <c r="F31" s="23">
        <v>71</v>
      </c>
      <c r="G31" s="12">
        <v>146</v>
      </c>
      <c r="H31" s="24"/>
    </row>
    <row r="32" ht="195" spans="1:8">
      <c r="A32" s="11"/>
      <c r="B32" s="11"/>
      <c r="C32" s="11"/>
      <c r="D32" s="11" t="s">
        <v>63</v>
      </c>
      <c r="E32" s="11" t="s">
        <v>63</v>
      </c>
      <c r="F32" s="23">
        <v>25.8</v>
      </c>
      <c r="G32" s="12">
        <v>12.88</v>
      </c>
      <c r="H32" s="24" t="s">
        <v>64</v>
      </c>
    </row>
    <row r="33" ht="23" customHeight="1" spans="1:8">
      <c r="A33" s="11"/>
      <c r="B33" s="11"/>
      <c r="C33" s="11"/>
      <c r="D33" s="11" t="s">
        <v>65</v>
      </c>
      <c r="E33" s="11" t="s">
        <v>65</v>
      </c>
      <c r="F33" s="23">
        <v>17</v>
      </c>
      <c r="G33" s="12">
        <v>21</v>
      </c>
      <c r="H33" s="24"/>
    </row>
    <row r="34" ht="22" customHeight="1" spans="1:8">
      <c r="A34" s="11"/>
      <c r="B34" s="11"/>
      <c r="C34" s="11" t="s">
        <v>66</v>
      </c>
      <c r="D34" s="11" t="s">
        <v>67</v>
      </c>
      <c r="E34" s="11" t="s">
        <v>67</v>
      </c>
      <c r="F34" s="23" t="s">
        <v>68</v>
      </c>
      <c r="G34" s="23" t="s">
        <v>68</v>
      </c>
      <c r="H34" s="24"/>
    </row>
    <row r="35" ht="22" customHeight="1" spans="1:8">
      <c r="A35" s="11"/>
      <c r="B35" s="11"/>
      <c r="C35" s="11"/>
      <c r="D35" s="11" t="s">
        <v>69</v>
      </c>
      <c r="E35" s="11" t="s">
        <v>69</v>
      </c>
      <c r="F35" s="23" t="s">
        <v>70</v>
      </c>
      <c r="G35" s="23" t="s">
        <v>70</v>
      </c>
      <c r="H35" s="24"/>
    </row>
    <row r="36" ht="65" spans="1:8">
      <c r="A36" s="11"/>
      <c r="B36" s="11"/>
      <c r="C36" s="11" t="s">
        <v>71</v>
      </c>
      <c r="D36" s="11" t="s">
        <v>72</v>
      </c>
      <c r="E36" s="11"/>
      <c r="F36" s="23" t="s">
        <v>73</v>
      </c>
      <c r="G36" s="27">
        <v>46207</v>
      </c>
      <c r="H36" s="24" t="s">
        <v>74</v>
      </c>
    </row>
    <row r="37" ht="22" customHeight="1" spans="1:8">
      <c r="A37" s="11"/>
      <c r="B37" s="11" t="s">
        <v>75</v>
      </c>
      <c r="C37" s="11" t="s">
        <v>76</v>
      </c>
      <c r="D37" s="11" t="s">
        <v>77</v>
      </c>
      <c r="E37" s="11" t="s">
        <v>77</v>
      </c>
      <c r="F37" s="23" t="s">
        <v>78</v>
      </c>
      <c r="G37" s="23" t="s">
        <v>78</v>
      </c>
      <c r="H37" s="13"/>
    </row>
    <row r="38" ht="22" customHeight="1" spans="1:8">
      <c r="A38" s="11"/>
      <c r="B38" s="11"/>
      <c r="C38" s="11"/>
      <c r="D38" s="11" t="s">
        <v>79</v>
      </c>
      <c r="E38" s="11" t="s">
        <v>79</v>
      </c>
      <c r="F38" s="23" t="s">
        <v>80</v>
      </c>
      <c r="G38" s="23" t="s">
        <v>80</v>
      </c>
      <c r="H38" s="13"/>
    </row>
    <row r="39" ht="22" customHeight="1" spans="1:8">
      <c r="A39" s="11"/>
      <c r="B39" s="11"/>
      <c r="C39" s="11" t="s">
        <v>81</v>
      </c>
      <c r="D39" s="11" t="s">
        <v>82</v>
      </c>
      <c r="E39" s="11"/>
      <c r="F39" s="11" t="s">
        <v>83</v>
      </c>
      <c r="G39" s="11" t="s">
        <v>83</v>
      </c>
      <c r="H39" s="13"/>
    </row>
    <row r="40" ht="22" customHeight="1" spans="1:8">
      <c r="A40" s="11"/>
      <c r="B40" s="11" t="s">
        <v>84</v>
      </c>
      <c r="C40" s="12" t="s">
        <v>85</v>
      </c>
      <c r="D40" s="11" t="s">
        <v>86</v>
      </c>
      <c r="E40" s="11" t="s">
        <v>86</v>
      </c>
      <c r="F40" s="23" t="s">
        <v>70</v>
      </c>
      <c r="G40" s="23" t="s">
        <v>70</v>
      </c>
      <c r="H40" s="13"/>
    </row>
    <row r="41" ht="22" customHeight="1" spans="1:8">
      <c r="A41" s="11"/>
      <c r="B41" s="11"/>
      <c r="C41" s="12"/>
      <c r="D41" s="11" t="s">
        <v>87</v>
      </c>
      <c r="E41" s="11" t="s">
        <v>87</v>
      </c>
      <c r="F41" s="23" t="s">
        <v>70</v>
      </c>
      <c r="G41" s="23" t="s">
        <v>68</v>
      </c>
      <c r="H41" s="13"/>
    </row>
    <row r="42" spans="1:8">
      <c r="A42" s="28" t="s">
        <v>88</v>
      </c>
      <c r="B42" s="11" t="s">
        <v>89</v>
      </c>
      <c r="C42" s="29"/>
      <c r="D42" s="29"/>
      <c r="E42" s="29"/>
      <c r="F42" s="29"/>
      <c r="G42" s="29"/>
      <c r="H42" s="29"/>
    </row>
  </sheetData>
  <mergeCells count="61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H42"/>
    <mergeCell ref="A20:A21"/>
    <mergeCell ref="A23:A24"/>
    <mergeCell ref="A25:A41"/>
    <mergeCell ref="B23:B24"/>
    <mergeCell ref="B25:B36"/>
    <mergeCell ref="B37:B39"/>
    <mergeCell ref="B40:B41"/>
    <mergeCell ref="C23:C24"/>
    <mergeCell ref="C25:C33"/>
    <mergeCell ref="C34:C35"/>
    <mergeCell ref="C37:C38"/>
    <mergeCell ref="C40:C41"/>
    <mergeCell ref="A7:C11"/>
    <mergeCell ref="A12:C19"/>
  </mergeCells>
  <pageMargins left="0.75" right="0.75" top="1" bottom="1" header="0.5" footer="0.5"/>
  <pageSetup paperSize="9" scale="6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耕地建设与利用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</dc:creator>
  <cp:lastModifiedBy>张微</cp:lastModifiedBy>
  <dcterms:created xsi:type="dcterms:W3CDTF">2026-02-25T18:32:00Z</dcterms:created>
  <dcterms:modified xsi:type="dcterms:W3CDTF">2026-04-01T09:08:17Z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176343CC713046119750DD5BC28615DC_13</vt:lpwstr>
  </property>
  <property fmtid="{D5CDD505-2E9C-101B-9397-08002B2CF9AE}" pid="3" name="KSOProductBuildVer">
    <vt:lpwstr>2052-12.1.0.17133</vt:lpwstr>
  </property>
  <property fmtid="{D5CDD505-2E9C-101B-9397-08002B2CF9AE}" pid="4" name="CalculationRule">
    <vt:i4>1</vt:i4>
  </property>
</Properties>
</file>